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155" tabRatio="904" activeTab="1"/>
  </bookViews>
  <sheets>
    <sheet name="Ekamutneri hamematakan" sheetId="37" r:id="rId1"/>
    <sheet name="Dramakan ekamutner" sheetId="36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36"/>
  <c r="D12" s="1"/>
  <c r="D38" s="1"/>
  <c r="C22"/>
  <c r="C8"/>
  <c r="C33"/>
  <c r="H36" i="37"/>
  <c r="H35"/>
  <c r="H34"/>
  <c r="H33"/>
  <c r="H32"/>
  <c r="H31"/>
  <c r="H30"/>
  <c r="H29"/>
  <c r="H28"/>
  <c r="H23"/>
  <c r="H24"/>
  <c r="H25"/>
  <c r="H26"/>
  <c r="H27"/>
  <c r="H18"/>
  <c r="H19"/>
  <c r="H20"/>
  <c r="H22"/>
  <c r="H17"/>
  <c r="H15"/>
  <c r="H13"/>
  <c r="H9"/>
  <c r="H8"/>
  <c r="H16"/>
  <c r="H14"/>
  <c r="C13" i="36" l="1"/>
  <c r="H13" s="1"/>
  <c r="C12" l="1"/>
  <c r="C38" s="1"/>
  <c r="E36" i="37"/>
  <c r="E35"/>
  <c r="E34"/>
  <c r="E33"/>
  <c r="E32"/>
  <c r="E31"/>
  <c r="E30"/>
  <c r="E29"/>
  <c r="E28"/>
  <c r="E27"/>
  <c r="E26"/>
  <c r="E25"/>
  <c r="E24"/>
  <c r="E23"/>
  <c r="E22"/>
  <c r="D21"/>
  <c r="C21"/>
  <c r="C12" s="1"/>
  <c r="E20"/>
  <c r="E19"/>
  <c r="E18"/>
  <c r="E17"/>
  <c r="E16"/>
  <c r="E15"/>
  <c r="E14"/>
  <c r="E13"/>
  <c r="E11"/>
  <c r="E10"/>
  <c r="E9"/>
  <c r="E8"/>
  <c r="D7"/>
  <c r="C7"/>
  <c r="C37" l="1"/>
  <c r="E21"/>
  <c r="D12"/>
  <c r="D37" s="1"/>
  <c r="E7"/>
  <c r="E37" l="1"/>
  <c r="E12"/>
</calcChain>
</file>

<file path=xl/sharedStrings.xml><?xml version="1.0" encoding="utf-8"?>
<sst xmlns="http://schemas.openxmlformats.org/spreadsheetml/2006/main" count="93" uniqueCount="60">
  <si>
    <t>հ/հ</t>
  </si>
  <si>
    <t>շահութահարկի գծով</t>
  </si>
  <si>
    <t xml:space="preserve">«Երևանի հ. </t>
  </si>
  <si>
    <t xml:space="preserve"> մանկապարտեզ» ՀՈԱԿ-ի</t>
  </si>
  <si>
    <t>Հոդվածի անվանումը</t>
  </si>
  <si>
    <t>Տարբերություն ավելացում (+) նվազեցում (-)</t>
  </si>
  <si>
    <t>I</t>
  </si>
  <si>
    <t>Սուբսիդիայից</t>
  </si>
  <si>
    <t xml:space="preserve">Վճարովի ծառայություններից </t>
  </si>
  <si>
    <t>Բանկի տոկոսից</t>
  </si>
  <si>
    <t>II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</si>
  <si>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</si>
  <si>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</si>
  <si>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</si>
  <si>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</si>
  <si>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</si>
  <si>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</si>
  <si>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</si>
  <si>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</si>
  <si>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</si>
  <si>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</si>
  <si>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</si>
  <si>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</si>
  <si>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</si>
  <si>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</si>
  <si>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</si>
  <si>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</si>
  <si>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</si>
  <si>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</si>
  <si>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</si>
  <si>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</si>
  <si>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</si>
  <si>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</si>
  <si>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</si>
  <si>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</si>
  <si>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</si>
  <si>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</si>
  <si>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</si>
  <si>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</si>
  <si>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</si>
  <si>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</si>
  <si>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</si>
  <si>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</si>
  <si>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Սուբսիդիա ջրամատակարարման գծով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</si>
  <si>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</si>
  <si>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</si>
  <si>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</si>
  <si>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</si>
  <si>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</si>
  <si>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</si>
  <si>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</si>
  <si>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</si>
  <si>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                  Տ Ե Ղ Ե Կ Ա Ն Ք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</si>
  <si>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</si>
  <si>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</si>
  <si>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ԵԿԱՄՈՒՏՆԵՐ՝ այդ թվում,</t>
  </si>
  <si>
    <t>ԾԱԽՍԵՐ՝ այդ թվում,</t>
  </si>
  <si>
    <t>Այլ ծախսերի գծով</t>
  </si>
  <si>
    <t>ՀԱՎԵԼՈՒՐԴ (ՊԱԿԱՍՈՒՐԴ)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</si>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</sst>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7" formatCode="#,##0.0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2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0" fillId="0" borderId="0" xfId="0" applyProtection="1"/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0" fillId="0" borderId="0" xfId="0" applyNumberFormat="1" applyProtection="1"/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3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view="pageBreakPreview" topLeftCell="A22" zoomScaleSheetLayoutView="100" workbookViewId="0">
      <selection activeCell="C35" sqref="C35"/>
    </sheetView>
  </sheetViews>
  <sheetFormatPr defaultRowHeight="15"/>
  <cols>
    <col min="1" max="1" width="4.7109375" style="13" customWidth="1"/>
    <col min="2" max="2" width="49.85546875" style="13" customWidth="1"/>
    <col min="3" max="3" width="15.140625" style="13" customWidth="1"/>
    <col min="4" max="4" width="17.28515625" style="13" customWidth="1"/>
    <col min="5" max="5" width="18.42578125" style="13" customWidth="1"/>
    <col min="6" max="6" width="9.140625" style="13"/>
    <col min="7" max="8" width="0" style="13" hidden="1" customWidth="1"/>
    <col min="9" max="16384" width="9.140625" style="13"/>
  </cols>
  <sheetData>
    <row r="1" spans="1:8" ht="20.25">
      <c r="A1" s="12" t="s">
        <v>52</v>
      </c>
      <c r="B1" s="12"/>
      <c r="C1" s="12"/>
      <c r="D1" s="12"/>
      <c r="E1" s="12"/>
    </row>
    <row r="2" spans="1:8" ht="17.25">
      <c r="A2" s="14" t="s">
        <v>2</v>
      </c>
      <c r="B2" s="14"/>
      <c r="C2" s="15">
        <v>4</v>
      </c>
      <c r="D2" s="16" t="s">
        <v>3</v>
      </c>
      <c r="E2" s="16"/>
    </row>
    <row r="3" spans="1:8" ht="17.25">
      <c r="A3" s="17" t="s">
        <v>53</v>
      </c>
      <c r="B3" s="17"/>
      <c r="C3" s="17"/>
      <c r="D3" s="17"/>
      <c r="E3" s="17"/>
    </row>
    <row r="4" spans="1:8" ht="18">
      <c r="A4" s="18" t="s">
        <v>59</v>
      </c>
      <c r="B4" s="18"/>
      <c r="C4" s="18"/>
      <c r="D4" s="18"/>
      <c r="E4" s="18"/>
    </row>
    <row r="5" spans="1:8">
      <c r="A5" s="2"/>
      <c r="B5" s="3"/>
      <c r="C5" s="3"/>
      <c r="D5" s="3"/>
      <c r="E5" s="4" t="s">
        <v>54</v>
      </c>
    </row>
    <row r="6" spans="1:8" ht="63" customHeight="1">
      <c r="A6" s="19" t="s">
        <v>0</v>
      </c>
      <c r="B6" s="20" t="s">
        <v>4</v>
      </c>
      <c r="C6" s="21" t="s">
        <v>37</v>
      </c>
      <c r="D6" s="21" t="s">
        <v>36</v>
      </c>
      <c r="E6" s="22" t="s">
        <v>5</v>
      </c>
    </row>
    <row r="7" spans="1:8" ht="21.75" customHeight="1">
      <c r="A7" s="23" t="s">
        <v>6</v>
      </c>
      <c r="B7" s="5" t="s">
        <v>55</v>
      </c>
      <c r="C7" s="24">
        <f>SUM(C8:C9,C10:C11)</f>
        <v>28365</v>
      </c>
      <c r="D7" s="24">
        <f>SUM(D8:D9,D10:D11)</f>
        <v>25545.9</v>
      </c>
      <c r="E7" s="24">
        <f t="shared" ref="E7:E37" si="0">D7-C7</f>
        <v>-2819.0999999999985</v>
      </c>
    </row>
    <row r="8" spans="1:8" ht="21.75" customHeight="1">
      <c r="A8" s="25">
        <v>1</v>
      </c>
      <c r="B8" s="10" t="s">
        <v>7</v>
      </c>
      <c r="C8" s="26">
        <v>26628</v>
      </c>
      <c r="D8" s="26">
        <v>24460</v>
      </c>
      <c r="E8" s="26">
        <f t="shared" si="0"/>
        <v>-2168</v>
      </c>
      <c r="G8" s="13">
        <v>38040</v>
      </c>
      <c r="H8" s="27">
        <f>+G8/4*3</f>
        <v>28530</v>
      </c>
    </row>
    <row r="9" spans="1:8" ht="21.75" customHeight="1">
      <c r="A9" s="25">
        <v>2</v>
      </c>
      <c r="B9" s="10" t="s">
        <v>8</v>
      </c>
      <c r="C9" s="26">
        <v>1737</v>
      </c>
      <c r="D9" s="26">
        <v>1067</v>
      </c>
      <c r="E9" s="26">
        <f t="shared" si="0"/>
        <v>-670</v>
      </c>
      <c r="G9" s="13">
        <v>2316</v>
      </c>
      <c r="H9" s="27">
        <f>+G9/4*3</f>
        <v>1737</v>
      </c>
    </row>
    <row r="10" spans="1:8" ht="21.75" customHeight="1">
      <c r="A10" s="25">
        <v>3</v>
      </c>
      <c r="B10" s="10" t="s">
        <v>9</v>
      </c>
      <c r="C10" s="9"/>
      <c r="D10" s="9">
        <v>10</v>
      </c>
      <c r="E10" s="26">
        <f t="shared" si="0"/>
        <v>10</v>
      </c>
    </row>
    <row r="11" spans="1:8" ht="21.75" customHeight="1">
      <c r="A11" s="25">
        <v>4</v>
      </c>
      <c r="B11" s="8" t="s">
        <v>43</v>
      </c>
      <c r="C11" s="9"/>
      <c r="D11" s="9">
        <v>8.9</v>
      </c>
      <c r="E11" s="26">
        <f t="shared" si="0"/>
        <v>8.9</v>
      </c>
    </row>
    <row r="12" spans="1:8" ht="21.75" customHeight="1">
      <c r="A12" s="23" t="s">
        <v>10</v>
      </c>
      <c r="B12" s="5" t="s">
        <v>56</v>
      </c>
      <c r="C12" s="6">
        <f>SUM(C13,C15:C21,C25:C34,C35:C36)</f>
        <v>29940.100000000002</v>
      </c>
      <c r="D12" s="6">
        <f>SUM(D13,D15:D21,D25:D34,D35:D36)</f>
        <v>27171.500000000004</v>
      </c>
      <c r="E12" s="24">
        <f t="shared" si="0"/>
        <v>-2768.5999999999985</v>
      </c>
    </row>
    <row r="13" spans="1:8" ht="21.75" customHeight="1">
      <c r="A13" s="25">
        <v>1</v>
      </c>
      <c r="B13" s="10" t="s">
        <v>11</v>
      </c>
      <c r="C13" s="9">
        <v>19021.3</v>
      </c>
      <c r="D13" s="26">
        <v>18311.5</v>
      </c>
      <c r="E13" s="26">
        <f t="shared" si="0"/>
        <v>-709.79999999999927</v>
      </c>
      <c r="G13" s="13">
        <v>25361.7</v>
      </c>
      <c r="H13" s="27">
        <f>+G13/4*3</f>
        <v>19021.275000000001</v>
      </c>
    </row>
    <row r="14" spans="1:8" ht="21.75" customHeight="1">
      <c r="A14" s="28">
        <v>1.1000000000000001</v>
      </c>
      <c r="B14" s="11" t="s">
        <v>12</v>
      </c>
      <c r="C14" s="29">
        <v>807.7</v>
      </c>
      <c r="D14" s="30">
        <v>807.7</v>
      </c>
      <c r="E14" s="30">
        <f>D14-C14</f>
        <v>0</v>
      </c>
      <c r="H14" s="27">
        <f t="shared" ref="H14" si="1">+G14/4.3</f>
        <v>0</v>
      </c>
    </row>
    <row r="15" spans="1:8" ht="21.75" customHeight="1">
      <c r="A15" s="25">
        <v>2</v>
      </c>
      <c r="B15" s="10" t="s">
        <v>13</v>
      </c>
      <c r="C15" s="9">
        <v>7291.2</v>
      </c>
      <c r="D15" s="26">
        <v>6127.5</v>
      </c>
      <c r="E15" s="26">
        <f t="shared" si="0"/>
        <v>-1163.6999999999998</v>
      </c>
      <c r="G15" s="13">
        <v>9721.6</v>
      </c>
      <c r="H15" s="27">
        <f>+G15/4*3</f>
        <v>7291.2000000000007</v>
      </c>
    </row>
    <row r="16" spans="1:8" ht="21.75" customHeight="1">
      <c r="A16" s="25">
        <v>3</v>
      </c>
      <c r="B16" s="10" t="s">
        <v>14</v>
      </c>
      <c r="C16" s="9">
        <v>913.2</v>
      </c>
      <c r="D16" s="26">
        <v>683.7</v>
      </c>
      <c r="E16" s="26">
        <f t="shared" si="0"/>
        <v>-229.5</v>
      </c>
      <c r="G16" s="13">
        <v>1643.8</v>
      </c>
      <c r="H16" s="27">
        <f>+G16/4.5*2.5</f>
        <v>913.22222222222217</v>
      </c>
    </row>
    <row r="17" spans="1:8" ht="21.75" customHeight="1">
      <c r="A17" s="25">
        <v>4</v>
      </c>
      <c r="B17" s="10" t="s">
        <v>15</v>
      </c>
      <c r="C17" s="9">
        <v>937.9</v>
      </c>
      <c r="D17" s="9">
        <v>571.20000000000005</v>
      </c>
      <c r="E17" s="26">
        <f t="shared" si="0"/>
        <v>-366.69999999999993</v>
      </c>
      <c r="G17" s="13">
        <v>1250.5</v>
      </c>
      <c r="H17" s="27">
        <f t="shared" ref="H17:H20" si="2">+G17/4*3</f>
        <v>937.875</v>
      </c>
    </row>
    <row r="18" spans="1:8" ht="21.75" customHeight="1">
      <c r="A18" s="25">
        <v>5</v>
      </c>
      <c r="B18" s="10" t="s">
        <v>16</v>
      </c>
      <c r="C18" s="9">
        <v>186.2</v>
      </c>
      <c r="D18" s="26">
        <v>149.80000000000001</v>
      </c>
      <c r="E18" s="26">
        <f t="shared" si="0"/>
        <v>-36.399999999999977</v>
      </c>
      <c r="G18" s="13">
        <v>248.3</v>
      </c>
      <c r="H18" s="27">
        <f t="shared" si="2"/>
        <v>186.22500000000002</v>
      </c>
    </row>
    <row r="19" spans="1:8" ht="21.75" customHeight="1">
      <c r="A19" s="25">
        <v>6</v>
      </c>
      <c r="B19" s="10" t="s">
        <v>17</v>
      </c>
      <c r="C19" s="9">
        <v>38.700000000000003</v>
      </c>
      <c r="D19" s="26">
        <v>38.700000000000003</v>
      </c>
      <c r="E19" s="26">
        <f t="shared" si="0"/>
        <v>0</v>
      </c>
      <c r="G19" s="13">
        <v>51.6</v>
      </c>
      <c r="H19" s="27">
        <f t="shared" si="2"/>
        <v>38.700000000000003</v>
      </c>
    </row>
    <row r="20" spans="1:8" ht="21.75" customHeight="1">
      <c r="A20" s="25">
        <v>7</v>
      </c>
      <c r="B20" s="10" t="s">
        <v>18</v>
      </c>
      <c r="C20" s="9">
        <v>27</v>
      </c>
      <c r="D20" s="26">
        <v>27</v>
      </c>
      <c r="E20" s="26">
        <f t="shared" si="0"/>
        <v>0</v>
      </c>
      <c r="G20" s="13">
        <v>36</v>
      </c>
      <c r="H20" s="27">
        <f t="shared" si="2"/>
        <v>27</v>
      </c>
    </row>
    <row r="21" spans="1:8" ht="21.75" customHeight="1">
      <c r="A21" s="25">
        <v>8</v>
      </c>
      <c r="B21" s="10" t="s">
        <v>19</v>
      </c>
      <c r="C21" s="9">
        <f>SUM(C22:C24)</f>
        <v>208.9</v>
      </c>
      <c r="D21" s="9">
        <f>SUM(D22:D24)</f>
        <v>248.9</v>
      </c>
      <c r="E21" s="26">
        <f t="shared" si="0"/>
        <v>40</v>
      </c>
      <c r="H21" s="27"/>
    </row>
    <row r="22" spans="1:8" ht="21.75" customHeight="1">
      <c r="A22" s="28">
        <v>8.1</v>
      </c>
      <c r="B22" s="11" t="s">
        <v>20</v>
      </c>
      <c r="C22" s="29">
        <v>65.7</v>
      </c>
      <c r="D22" s="30">
        <v>64.8</v>
      </c>
      <c r="E22" s="30">
        <f t="shared" si="0"/>
        <v>-0.90000000000000568</v>
      </c>
      <c r="G22" s="13">
        <v>87.6</v>
      </c>
      <c r="H22" s="27">
        <f t="shared" ref="H22:H30" si="3">+G22/4*3</f>
        <v>65.699999999999989</v>
      </c>
    </row>
    <row r="23" spans="1:8" ht="21.75" customHeight="1">
      <c r="A23" s="28">
        <v>8.1999999999999993</v>
      </c>
      <c r="B23" s="11" t="s">
        <v>21</v>
      </c>
      <c r="C23" s="29">
        <v>3.8</v>
      </c>
      <c r="D23" s="30">
        <v>6.3</v>
      </c>
      <c r="E23" s="30">
        <f t="shared" si="0"/>
        <v>2.5</v>
      </c>
      <c r="G23" s="13">
        <v>5</v>
      </c>
      <c r="H23" s="27">
        <f t="shared" si="3"/>
        <v>3.75</v>
      </c>
    </row>
    <row r="24" spans="1:8" ht="21.75" customHeight="1">
      <c r="A24" s="28">
        <v>8.3000000000000007</v>
      </c>
      <c r="B24" s="11" t="s">
        <v>22</v>
      </c>
      <c r="C24" s="29">
        <v>139.4</v>
      </c>
      <c r="D24" s="30">
        <v>177.8</v>
      </c>
      <c r="E24" s="30">
        <f t="shared" si="0"/>
        <v>38.400000000000006</v>
      </c>
      <c r="G24" s="13">
        <v>185.8</v>
      </c>
      <c r="H24" s="27">
        <f t="shared" si="3"/>
        <v>139.35000000000002</v>
      </c>
    </row>
    <row r="25" spans="1:8" ht="21.75" customHeight="1">
      <c r="A25" s="25">
        <v>9</v>
      </c>
      <c r="B25" s="10" t="s">
        <v>24</v>
      </c>
      <c r="C25" s="9">
        <v>441</v>
      </c>
      <c r="D25" s="26">
        <v>519.79999999999995</v>
      </c>
      <c r="E25" s="26">
        <f t="shared" si="0"/>
        <v>78.799999999999955</v>
      </c>
      <c r="G25" s="13">
        <v>588</v>
      </c>
      <c r="H25" s="27">
        <f t="shared" si="3"/>
        <v>441</v>
      </c>
    </row>
    <row r="26" spans="1:8" ht="21.75" customHeight="1">
      <c r="A26" s="25">
        <v>10</v>
      </c>
      <c r="B26" s="10" t="s">
        <v>25</v>
      </c>
      <c r="C26" s="9">
        <v>225</v>
      </c>
      <c r="D26" s="26">
        <v>197.5</v>
      </c>
      <c r="E26" s="26">
        <f t="shared" si="0"/>
        <v>-27.5</v>
      </c>
      <c r="G26" s="13">
        <v>300</v>
      </c>
      <c r="H26" s="27">
        <f t="shared" si="3"/>
        <v>225</v>
      </c>
    </row>
    <row r="27" spans="1:8" ht="21.75" customHeight="1">
      <c r="A27" s="25">
        <v>11</v>
      </c>
      <c r="B27" s="7" t="s">
        <v>26</v>
      </c>
      <c r="C27" s="9">
        <v>225</v>
      </c>
      <c r="D27" s="26"/>
      <c r="E27" s="26">
        <f t="shared" si="0"/>
        <v>-225</v>
      </c>
      <c r="G27" s="13">
        <v>300</v>
      </c>
      <c r="H27" s="27">
        <f t="shared" si="3"/>
        <v>225</v>
      </c>
    </row>
    <row r="28" spans="1:8" ht="21.75" customHeight="1">
      <c r="A28" s="25">
        <v>12</v>
      </c>
      <c r="B28" s="10" t="s">
        <v>27</v>
      </c>
      <c r="C28" s="9">
        <v>15</v>
      </c>
      <c r="D28" s="26"/>
      <c r="E28" s="26">
        <f>D28-C28</f>
        <v>-15</v>
      </c>
      <c r="G28" s="13">
        <v>20</v>
      </c>
      <c r="H28" s="27">
        <f t="shared" si="3"/>
        <v>15</v>
      </c>
    </row>
    <row r="29" spans="1:8" ht="21.75" customHeight="1">
      <c r="A29" s="25">
        <v>13</v>
      </c>
      <c r="B29" s="10" t="s">
        <v>28</v>
      </c>
      <c r="C29" s="9">
        <v>96</v>
      </c>
      <c r="D29" s="26">
        <v>116</v>
      </c>
      <c r="E29" s="26">
        <f t="shared" si="0"/>
        <v>20</v>
      </c>
      <c r="G29" s="13">
        <v>128</v>
      </c>
      <c r="H29" s="27">
        <f t="shared" si="3"/>
        <v>96</v>
      </c>
    </row>
    <row r="30" spans="1:8" ht="21.75" customHeight="1">
      <c r="A30" s="25">
        <v>14</v>
      </c>
      <c r="B30" s="10" t="s">
        <v>29</v>
      </c>
      <c r="C30" s="26">
        <v>100.1</v>
      </c>
      <c r="D30" s="26">
        <v>101.9</v>
      </c>
      <c r="E30" s="26">
        <f>D30-C30</f>
        <v>1.8000000000000114</v>
      </c>
      <c r="G30" s="13">
        <v>133.4</v>
      </c>
      <c r="H30" s="27">
        <f t="shared" si="3"/>
        <v>100.05000000000001</v>
      </c>
    </row>
    <row r="31" spans="1:8" ht="21.75" customHeight="1">
      <c r="A31" s="25">
        <v>15</v>
      </c>
      <c r="B31" s="10" t="s">
        <v>30</v>
      </c>
      <c r="C31" s="9">
        <v>45</v>
      </c>
      <c r="D31" s="26"/>
      <c r="E31" s="26">
        <f t="shared" si="0"/>
        <v>-45</v>
      </c>
      <c r="G31" s="13">
        <v>60</v>
      </c>
      <c r="H31" s="27">
        <f t="shared" ref="H31" si="4">+G31/4*3</f>
        <v>45</v>
      </c>
    </row>
    <row r="32" spans="1:8" ht="21.75" customHeight="1">
      <c r="A32" s="25">
        <v>16</v>
      </c>
      <c r="B32" s="10" t="s">
        <v>31</v>
      </c>
      <c r="C32" s="26">
        <v>78.8</v>
      </c>
      <c r="D32" s="26"/>
      <c r="E32" s="26">
        <f t="shared" si="0"/>
        <v>-78.8</v>
      </c>
      <c r="G32" s="13">
        <v>105</v>
      </c>
      <c r="H32" s="27">
        <f t="shared" ref="H32:H33" si="5">+G32/4*3</f>
        <v>78.75</v>
      </c>
    </row>
    <row r="33" spans="1:8" ht="21.75" customHeight="1">
      <c r="A33" s="25">
        <v>17</v>
      </c>
      <c r="B33" s="10" t="s">
        <v>32</v>
      </c>
      <c r="C33" s="26">
        <v>2.2999999999999998</v>
      </c>
      <c r="D33" s="26"/>
      <c r="E33" s="26">
        <f>D33-C33</f>
        <v>-2.2999999999999998</v>
      </c>
      <c r="G33" s="13">
        <v>3</v>
      </c>
      <c r="H33" s="27">
        <f t="shared" si="5"/>
        <v>2.25</v>
      </c>
    </row>
    <row r="34" spans="1:8" ht="21.75" customHeight="1">
      <c r="A34" s="25">
        <v>18</v>
      </c>
      <c r="B34" s="10" t="s">
        <v>33</v>
      </c>
      <c r="C34" s="26">
        <v>45</v>
      </c>
      <c r="D34" s="26"/>
      <c r="E34" s="26">
        <f t="shared" ref="E34" si="6">D34-C34</f>
        <v>-45</v>
      </c>
      <c r="G34" s="13">
        <v>60</v>
      </c>
      <c r="H34" s="27">
        <f t="shared" ref="H34" si="7">+G34/4*3</f>
        <v>45</v>
      </c>
    </row>
    <row r="35" spans="1:8" ht="21.75" customHeight="1">
      <c r="A35" s="25">
        <v>19</v>
      </c>
      <c r="B35" s="31" t="s">
        <v>34</v>
      </c>
      <c r="C35" s="26">
        <v>27</v>
      </c>
      <c r="D35" s="26"/>
      <c r="E35" s="30">
        <f>D35-C35</f>
        <v>-27</v>
      </c>
      <c r="G35" s="13">
        <v>36</v>
      </c>
      <c r="H35" s="27">
        <f t="shared" ref="H35" si="8">+G35/4*3</f>
        <v>27</v>
      </c>
    </row>
    <row r="36" spans="1:8" ht="21.75" customHeight="1">
      <c r="A36" s="25">
        <v>20</v>
      </c>
      <c r="B36" s="10" t="s">
        <v>57</v>
      </c>
      <c r="C36" s="26">
        <v>15.5</v>
      </c>
      <c r="D36" s="26">
        <v>78</v>
      </c>
      <c r="E36" s="26">
        <f>D36-C36</f>
        <v>62.5</v>
      </c>
      <c r="G36" s="13">
        <v>20.7</v>
      </c>
      <c r="H36" s="27">
        <f t="shared" ref="H36" si="9">+G36/4*3</f>
        <v>15.524999999999999</v>
      </c>
    </row>
    <row r="37" spans="1:8" ht="33.75" customHeight="1">
      <c r="A37" s="23" t="s">
        <v>35</v>
      </c>
      <c r="B37" s="32" t="s">
        <v>58</v>
      </c>
      <c r="C37" s="24">
        <f>C7-C12</f>
        <v>-1575.1000000000022</v>
      </c>
      <c r="D37" s="24">
        <f>D7-D12</f>
        <v>-1625.6000000000022</v>
      </c>
      <c r="E37" s="24">
        <f t="shared" si="0"/>
        <v>-50.5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.7" right="0.7" top="0.7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topLeftCell="A17" zoomScaleSheetLayoutView="100" workbookViewId="0">
      <selection activeCell="M25" sqref="M25"/>
    </sheetView>
  </sheetViews>
  <sheetFormatPr defaultRowHeight="15"/>
  <cols>
    <col min="1" max="1" width="4.7109375" style="13" customWidth="1"/>
    <col min="2" max="2" width="50.42578125" style="13" customWidth="1"/>
    <col min="3" max="3" width="21" style="13" customWidth="1"/>
    <col min="4" max="4" width="18.42578125" style="13" customWidth="1"/>
    <col min="5" max="5" width="22.28515625" style="13" customWidth="1"/>
    <col min="6" max="8" width="0" style="13" hidden="1" customWidth="1"/>
    <col min="9" max="16384" width="9.140625" style="13"/>
  </cols>
  <sheetData>
    <row r="1" spans="1:8" ht="20.25">
      <c r="A1" s="12" t="s">
        <v>38</v>
      </c>
      <c r="B1" s="12"/>
      <c r="C1" s="12"/>
      <c r="D1" s="12"/>
      <c r="E1" s="12"/>
    </row>
    <row r="2" spans="1:8" ht="17.25">
      <c r="A2" s="14" t="s">
        <v>2</v>
      </c>
      <c r="B2" s="14"/>
      <c r="C2" s="15">
        <v>4</v>
      </c>
      <c r="D2" s="16" t="s">
        <v>3</v>
      </c>
      <c r="E2" s="16"/>
    </row>
    <row r="3" spans="1:8" ht="17.25">
      <c r="A3" s="17" t="s">
        <v>39</v>
      </c>
      <c r="B3" s="17"/>
      <c r="C3" s="17"/>
      <c r="D3" s="17"/>
      <c r="E3" s="17"/>
    </row>
    <row r="4" spans="1:8" ht="18">
      <c r="A4" s="18" t="s">
        <v>59</v>
      </c>
      <c r="B4" s="18"/>
      <c r="C4" s="18"/>
      <c r="D4" s="18"/>
      <c r="E4" s="18"/>
    </row>
    <row r="5" spans="1:8" ht="17.25">
      <c r="A5" s="33"/>
      <c r="B5" s="33"/>
      <c r="C5" s="1"/>
      <c r="D5" s="1"/>
      <c r="E5" s="34" t="s">
        <v>40</v>
      </c>
    </row>
    <row r="6" spans="1:8" ht="54.75" customHeight="1">
      <c r="A6" s="19" t="s">
        <v>0</v>
      </c>
      <c r="B6" s="20" t="s">
        <v>4</v>
      </c>
      <c r="C6" s="21" t="s">
        <v>37</v>
      </c>
      <c r="D6" s="21" t="s">
        <v>36</v>
      </c>
      <c r="E6" s="22" t="s">
        <v>5</v>
      </c>
    </row>
    <row r="7" spans="1:8" ht="33.75" customHeight="1">
      <c r="A7" s="35" t="s">
        <v>6</v>
      </c>
      <c r="B7" s="36" t="s">
        <v>41</v>
      </c>
      <c r="C7" s="37">
        <v>2316.3000000000002</v>
      </c>
      <c r="D7" s="37">
        <v>2316.3000000000002</v>
      </c>
      <c r="E7" s="37">
        <v>0</v>
      </c>
    </row>
    <row r="8" spans="1:8" ht="35.25" customHeight="1">
      <c r="A8" s="35" t="s">
        <v>10</v>
      </c>
      <c r="B8" s="36" t="s">
        <v>42</v>
      </c>
      <c r="C8" s="37">
        <f>+C9+C10</f>
        <v>27786</v>
      </c>
      <c r="D8" s="37">
        <v>25537</v>
      </c>
      <c r="E8" s="37">
        <v>-394.79999999999927</v>
      </c>
    </row>
    <row r="9" spans="1:8" ht="19.5" customHeight="1">
      <c r="A9" s="25">
        <v>1</v>
      </c>
      <c r="B9" s="8" t="s">
        <v>7</v>
      </c>
      <c r="C9" s="38">
        <v>26628</v>
      </c>
      <c r="D9" s="38">
        <v>24460</v>
      </c>
      <c r="E9" s="38">
        <v>-255.70000000000073</v>
      </c>
    </row>
    <row r="10" spans="1:8" ht="19.5" customHeight="1">
      <c r="A10" s="25">
        <v>2</v>
      </c>
      <c r="B10" s="10" t="s">
        <v>8</v>
      </c>
      <c r="C10" s="38">
        <v>1158</v>
      </c>
      <c r="D10" s="38">
        <v>1067</v>
      </c>
      <c r="E10" s="38">
        <v>-145</v>
      </c>
    </row>
    <row r="11" spans="1:8" ht="19.5" customHeight="1">
      <c r="A11" s="25">
        <v>3</v>
      </c>
      <c r="B11" s="8" t="s">
        <v>9</v>
      </c>
      <c r="C11" s="38"/>
      <c r="D11" s="38">
        <v>10</v>
      </c>
      <c r="E11" s="38">
        <v>5.9</v>
      </c>
    </row>
    <row r="12" spans="1:8" ht="19.5" customHeight="1">
      <c r="A12" s="35" t="s">
        <v>35</v>
      </c>
      <c r="B12" s="36" t="s">
        <v>44</v>
      </c>
      <c r="C12" s="37">
        <f>+C13</f>
        <v>29225.100000000006</v>
      </c>
      <c r="D12" s="37">
        <f>+D13</f>
        <v>24540.1</v>
      </c>
      <c r="E12" s="37">
        <v>-2441.0000000000055</v>
      </c>
    </row>
    <row r="13" spans="1:8" ht="19.5" customHeight="1">
      <c r="A13" s="35" t="s">
        <v>45</v>
      </c>
      <c r="B13" s="36" t="s">
        <v>46</v>
      </c>
      <c r="C13" s="37">
        <f>+SUM(C14,C16:C22,C26:C33,C35:C37)</f>
        <v>29225.100000000006</v>
      </c>
      <c r="D13" s="37">
        <f>+SUM(D14,D16:D22,D26:D33,D35:D37)</f>
        <v>24540.1</v>
      </c>
      <c r="E13" s="37">
        <v>-2441.0000000000055</v>
      </c>
      <c r="G13" s="13">
        <v>29225.1</v>
      </c>
      <c r="H13" s="27">
        <f>+G13-C13</f>
        <v>0</v>
      </c>
    </row>
    <row r="14" spans="1:8" ht="19.5" customHeight="1">
      <c r="A14" s="25">
        <v>1</v>
      </c>
      <c r="B14" s="10" t="s">
        <v>11</v>
      </c>
      <c r="C14" s="38">
        <v>18637.2</v>
      </c>
      <c r="D14" s="38">
        <v>16297.3</v>
      </c>
      <c r="E14" s="38">
        <v>-6.2000000000007276</v>
      </c>
    </row>
    <row r="15" spans="1:8" ht="19.5" customHeight="1">
      <c r="A15" s="25">
        <v>1.1000000000000001</v>
      </c>
      <c r="B15" s="10" t="s">
        <v>12</v>
      </c>
      <c r="C15" s="38">
        <v>834.3</v>
      </c>
      <c r="D15" s="38">
        <v>750</v>
      </c>
      <c r="E15" s="38">
        <v>0</v>
      </c>
    </row>
    <row r="16" spans="1:8" ht="19.5" customHeight="1">
      <c r="A16" s="25">
        <v>2</v>
      </c>
      <c r="B16" s="10" t="s">
        <v>13</v>
      </c>
      <c r="C16" s="38">
        <v>6800</v>
      </c>
      <c r="D16" s="38">
        <v>5335.8</v>
      </c>
      <c r="E16" s="38">
        <v>-1276.3999999999996</v>
      </c>
    </row>
    <row r="17" spans="1:5" ht="19.5" customHeight="1">
      <c r="A17" s="25">
        <v>3</v>
      </c>
      <c r="B17" s="10" t="s">
        <v>14</v>
      </c>
      <c r="C17" s="38">
        <v>1200</v>
      </c>
      <c r="D17" s="38">
        <v>541.5</v>
      </c>
      <c r="E17" s="38">
        <v>-593.9</v>
      </c>
    </row>
    <row r="18" spans="1:5" ht="19.5" customHeight="1">
      <c r="A18" s="25">
        <v>4</v>
      </c>
      <c r="B18" s="10" t="s">
        <v>15</v>
      </c>
      <c r="C18" s="38">
        <v>950</v>
      </c>
      <c r="D18" s="38">
        <v>748.5</v>
      </c>
      <c r="E18" s="38">
        <v>-209.7</v>
      </c>
    </row>
    <row r="19" spans="1:5" ht="19.5" customHeight="1">
      <c r="A19" s="25">
        <v>5</v>
      </c>
      <c r="B19" s="10" t="s">
        <v>16</v>
      </c>
      <c r="C19" s="38">
        <v>185</v>
      </c>
      <c r="D19" s="38">
        <v>120.7</v>
      </c>
      <c r="E19" s="38">
        <v>-41.2</v>
      </c>
    </row>
    <row r="20" spans="1:5" ht="19.5" customHeight="1">
      <c r="A20" s="25">
        <v>6</v>
      </c>
      <c r="B20" s="10" t="s">
        <v>17</v>
      </c>
      <c r="C20" s="38">
        <v>36.9</v>
      </c>
      <c r="D20" s="38">
        <v>38.700000000000003</v>
      </c>
      <c r="E20" s="38">
        <v>1.1999999999999993</v>
      </c>
    </row>
    <row r="21" spans="1:5" ht="19.5" customHeight="1">
      <c r="A21" s="25">
        <v>7</v>
      </c>
      <c r="B21" s="10" t="s">
        <v>18</v>
      </c>
      <c r="C21" s="38">
        <v>27</v>
      </c>
      <c r="D21" s="38">
        <v>27</v>
      </c>
      <c r="E21" s="38">
        <v>0</v>
      </c>
    </row>
    <row r="22" spans="1:5" ht="19.5" customHeight="1">
      <c r="A22" s="25">
        <v>8</v>
      </c>
      <c r="B22" s="10" t="s">
        <v>19</v>
      </c>
      <c r="C22" s="39">
        <f>+C23+C24+C25</f>
        <v>189.4</v>
      </c>
      <c r="D22" s="38">
        <v>228</v>
      </c>
      <c r="E22" s="38">
        <v>-1.5</v>
      </c>
    </row>
    <row r="23" spans="1:5" ht="19.5" customHeight="1">
      <c r="A23" s="25">
        <v>8.1</v>
      </c>
      <c r="B23" s="10" t="s">
        <v>20</v>
      </c>
      <c r="C23" s="40">
        <v>58.4</v>
      </c>
      <c r="D23" s="38">
        <v>58.4</v>
      </c>
      <c r="E23" s="38">
        <v>0</v>
      </c>
    </row>
    <row r="24" spans="1:5" ht="19.5" customHeight="1">
      <c r="A24" s="25">
        <v>8.1999999999999993</v>
      </c>
      <c r="B24" s="10" t="s">
        <v>21</v>
      </c>
      <c r="C24" s="40">
        <v>3</v>
      </c>
      <c r="D24" s="38">
        <v>6.3</v>
      </c>
      <c r="E24" s="38">
        <v>-1.5</v>
      </c>
    </row>
    <row r="25" spans="1:5" ht="19.5" customHeight="1">
      <c r="A25" s="25">
        <v>8.3000000000000007</v>
      </c>
      <c r="B25" s="10" t="s">
        <v>22</v>
      </c>
      <c r="C25" s="40">
        <v>128</v>
      </c>
      <c r="D25" s="38">
        <v>163.30000000000001</v>
      </c>
      <c r="E25" s="38">
        <v>0</v>
      </c>
    </row>
    <row r="26" spans="1:5" ht="19.5" customHeight="1">
      <c r="A26" s="25">
        <v>9</v>
      </c>
      <c r="B26" s="10" t="s">
        <v>23</v>
      </c>
      <c r="C26" s="40">
        <v>10</v>
      </c>
      <c r="D26" s="38"/>
      <c r="E26" s="38">
        <v>-10</v>
      </c>
    </row>
    <row r="27" spans="1:5" ht="19.5" customHeight="1">
      <c r="A27" s="25">
        <v>10</v>
      </c>
      <c r="B27" s="10" t="s">
        <v>24</v>
      </c>
      <c r="C27" s="40">
        <v>300</v>
      </c>
      <c r="D27" s="38">
        <v>519.79999999999995</v>
      </c>
      <c r="E27" s="38">
        <v>0</v>
      </c>
    </row>
    <row r="28" spans="1:5" ht="19.5" customHeight="1">
      <c r="A28" s="25">
        <v>11</v>
      </c>
      <c r="B28" s="10" t="s">
        <v>25</v>
      </c>
      <c r="C28" s="40">
        <v>180</v>
      </c>
      <c r="D28" s="38">
        <v>197.5</v>
      </c>
      <c r="E28" s="38">
        <v>0</v>
      </c>
    </row>
    <row r="29" spans="1:5" ht="19.5" customHeight="1">
      <c r="A29" s="25">
        <v>12</v>
      </c>
      <c r="B29" s="7" t="s">
        <v>26</v>
      </c>
      <c r="C29" s="40">
        <v>150</v>
      </c>
      <c r="D29" s="38"/>
      <c r="E29" s="38">
        <v>-150</v>
      </c>
    </row>
    <row r="30" spans="1:5" ht="19.5" customHeight="1">
      <c r="A30" s="25">
        <v>13</v>
      </c>
      <c r="B30" s="10" t="s">
        <v>28</v>
      </c>
      <c r="C30" s="40">
        <v>128</v>
      </c>
      <c r="D30" s="38">
        <v>116</v>
      </c>
      <c r="E30" s="38">
        <v>-4</v>
      </c>
    </row>
    <row r="31" spans="1:5" ht="19.5" customHeight="1">
      <c r="A31" s="25">
        <v>14</v>
      </c>
      <c r="B31" s="10" t="s">
        <v>29</v>
      </c>
      <c r="C31" s="40">
        <v>133.4</v>
      </c>
      <c r="D31" s="38">
        <v>101.9</v>
      </c>
      <c r="E31" s="38">
        <v>-67.5</v>
      </c>
    </row>
    <row r="32" spans="1:5" ht="19.5" customHeight="1">
      <c r="A32" s="25">
        <v>15</v>
      </c>
      <c r="B32" s="31" t="s">
        <v>31</v>
      </c>
      <c r="C32" s="40">
        <v>105</v>
      </c>
      <c r="D32" s="38"/>
      <c r="E32" s="38">
        <v>-105</v>
      </c>
    </row>
    <row r="33" spans="1:7" ht="19.5" customHeight="1">
      <c r="A33" s="25">
        <v>16</v>
      </c>
      <c r="B33" s="7" t="s">
        <v>47</v>
      </c>
      <c r="C33" s="39">
        <f>+C34</f>
        <v>133.80000000000001</v>
      </c>
      <c r="D33" s="38">
        <v>133.80000000000001</v>
      </c>
      <c r="E33" s="38">
        <v>0</v>
      </c>
    </row>
    <row r="34" spans="1:7" ht="19.5" customHeight="1">
      <c r="A34" s="25">
        <v>17</v>
      </c>
      <c r="B34" s="41" t="s">
        <v>1</v>
      </c>
      <c r="C34" s="40">
        <v>133.80000000000001</v>
      </c>
      <c r="D34" s="38">
        <v>133.80000000000001</v>
      </c>
      <c r="E34" s="38">
        <v>0</v>
      </c>
    </row>
    <row r="35" spans="1:7" ht="19.5" customHeight="1">
      <c r="A35" s="25">
        <v>18</v>
      </c>
      <c r="B35" s="31" t="s">
        <v>34</v>
      </c>
      <c r="C35" s="38">
        <v>27</v>
      </c>
      <c r="D35" s="38">
        <v>24</v>
      </c>
      <c r="E35" s="38">
        <v>0</v>
      </c>
    </row>
    <row r="36" spans="1:7" ht="19.5" customHeight="1">
      <c r="A36" s="25">
        <v>19</v>
      </c>
      <c r="B36" s="7" t="s">
        <v>48</v>
      </c>
      <c r="C36" s="38">
        <v>32.4</v>
      </c>
      <c r="D36" s="38">
        <v>31.6</v>
      </c>
      <c r="E36" s="38">
        <v>-0.79999999999999716</v>
      </c>
    </row>
    <row r="37" spans="1:7" ht="19.5" customHeight="1">
      <c r="A37" s="25">
        <v>20</v>
      </c>
      <c r="B37" s="8" t="s">
        <v>49</v>
      </c>
      <c r="C37" s="38"/>
      <c r="D37" s="38">
        <v>78</v>
      </c>
      <c r="E37" s="38">
        <v>24</v>
      </c>
    </row>
    <row r="38" spans="1:7" ht="39.75" customHeight="1">
      <c r="A38" s="35" t="s">
        <v>50</v>
      </c>
      <c r="B38" s="36" t="s">
        <v>51</v>
      </c>
      <c r="C38" s="37">
        <f>+C7+C8-C12</f>
        <v>877.19999999999345</v>
      </c>
      <c r="D38" s="37">
        <f>+D7+D8-D12</f>
        <v>3313.2000000000007</v>
      </c>
      <c r="E38" s="37">
        <v>2046.2000000000062</v>
      </c>
      <c r="G38" s="13">
        <v>3313.2</v>
      </c>
    </row>
    <row r="39" spans="1:7">
      <c r="A39" s="3"/>
      <c r="B39" s="3"/>
      <c r="C39" s="3"/>
      <c r="D39" s="3"/>
      <c r="E39" s="3"/>
    </row>
    <row r="40" spans="1:7">
      <c r="A40" s="3"/>
      <c r="B40" s="3"/>
      <c r="C40" s="3"/>
      <c r="D40" s="3"/>
      <c r="E40" s="3"/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.7" right="0.7" top="0.75" bottom="0.75" header="0.3" footer="0.3"/>
  <pageSetup paperSize="9" scale="4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</vt:lpstr>
      <vt:lpstr>Dramakan ekamutner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2018-11-03T08:55:32Z</dcterms:modified>
</cp:coreProperties>
</file>